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<sst xmlns="http://schemas.openxmlformats.org/spreadsheetml/2006/main" count="4633" uniqueCount="1080">
  <si>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</si>
  <si>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</si>
  <si>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</si>
  <si>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</si>
  <si>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</si>
  <si>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</si>
  <si>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</si>
  <si>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</si>
  <si>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</si>
  <si>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</si>
  <si>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</si>
  <si>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</si>
  <si>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</si>
  <si>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</si>
  <si>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</si>
  <si>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</si>
  <si>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</si>
  <si>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</si>
  <si>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</si>
  <si>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</si>
  <si>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</si>
  <si>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</si>
  <si>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</si>
  <si>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</si>
  <si>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</si>
  <si>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</si>
  <si>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</si>
  <si>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</si>
  <si>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</si>
  <si>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</si>
  <si>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</si>
  <si>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</si>
  <si>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</si>
  <si>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</si>
  <si>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</si>
  <si>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</si>
  <si>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</si>
  <si>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</si>
  <si>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</si>
  <si>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</si>
  <si>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</si>
  <si>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</si>
  <si>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</si>
  <si>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</si>
  <si>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</si>
  <si>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</si>
  <si>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</si>
  <si>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</si>
  <si>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</si>
  <si>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</si>
  <si>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</si>
  <si>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</si>
  <si>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</si>
  <si>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</si>
  <si>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</si>
  <si>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</si>
  <si>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</si>
  <si>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</si>
  <si>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</si>
  <si>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</si>
  <si>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</si>
  <si>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</si>
  <si>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</si>
  <si>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</si>
  <si>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</si>
  <si>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</si>
  <si>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</si>
  <si>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</si>
  <si>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</si>
  <si>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</si>
  <si>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</si>
  <si>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</si>
  <si>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</si>
  <si>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</si>
  <si>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</si>
  <si>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</si>
  <si>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</si>
  <si>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</si>
  <si>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</si>
  <si>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</si>
  <si>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</si>
  <si>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</si>
  <si>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</si>
  <si>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</si>
  <si>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</si>
  <si>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</si>
  <si>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</si>
  <si>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</si>
  <si>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</si>
  <si>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</si>
  <si>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</si>
  <si>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</si>
  <si>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</si>
  <si>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</si>
  <si>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</si>
  <si>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</si>
  <si>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</si>
  <si>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</si>
  <si>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</si>
  <si>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</si>
  <si>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</si>
  <si>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</si>
  <si>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</si>
  <si>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</si>
  <si>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</si>
  <si>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</si>
  <si>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</si>
  <si>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</si>
  <si>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</si>
  <si>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</si>
  <si>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</si>
  <si>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</si>
  <si>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</si>
  <si>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</si>
  <si>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</si>
  <si>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</si>
  <si>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</si>
  <si>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</si>
  <si>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</si>
  <si>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</si>
  <si>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</si>
  <si>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</si>
  <si>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</si>
  <si>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</si>
  <si>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</si>
  <si>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</si>
  <si>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</si>
  <si>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</si>
  <si>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</si>
  <si>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</si>
  <si>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</si>
  <si>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</si>
  <si>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</si>
  <si>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</si>
  <si>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</si>
  <si>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</si>
  <si>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</si>
  <si>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</si>
  <si>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</si>
  <si>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</si>
  <si>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</si>
  <si>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</si>
  <si>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</si>
  <si>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</si>
  <si>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</si>
  <si>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</si>
  <si>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</si>
  <si>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</si>
  <si>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</si>
  <si>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</si>
  <si>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</si>
  <si>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</si>
  <si>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</si>
  <si>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</si>
  <si>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</si>
  <si>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</si>
  <si>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</si>
  <si>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</si>
  <si>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</si>
  <si>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</si>
  <si>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</si>
  <si>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</si>
  <si>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</si>
  <si>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</si>
  <si>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</si>
  <si>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</si>
  <si>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</si>
  <si>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</si>
  <si>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</si>
  <si>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</si>
  <si>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</si>
  <si>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</si>
  <si>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</si>
  <si>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</si>
  <si>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</si>
  <si>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</si>
  <si>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</si>
  <si>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</si>
  <si>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</si>
  <si>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</si>
  <si>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</si>
  <si>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</si>
  <si>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</si>
  <si>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</si>
  <si>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</si>
  <si>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</si>
  <si>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</si>
  <si>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</si>
  <si>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</si>
  <si>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</si>
  <si>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</si>
  <si>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</si>
  <si>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</si>
  <si>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</si>
  <si>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</si>
  <si>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</si>
  <si>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</si>
  <si>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</si>
  <si>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</si>
  <si>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</si>
  <si>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</si>
  <si>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</si>
  <si>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</si>
  <si>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</si>
  <si>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</si>
  <si>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</si>
  <si>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</si>
  <si>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</si>
  <si>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</si>
  <si>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</si>
  <si>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</si>
  <si>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</si>
  <si>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</si>
  <si>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</si>
  <si>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</si>
  <si>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</si>
  <si>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</si>
  <si>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</si>
  <si>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</si>
  <si>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</si>
  <si>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</si>
  <si>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</si>
  <si>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</si>
  <si>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</si>
  <si>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</si>
  <si>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</si>
  <si>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</si>
  <si>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</si>
  <si>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</si>
  <si>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</si>
  <si>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</si>
  <si>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</si>
  <si>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</si>
  <si>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</si>
  <si>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</si>
  <si>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</si>
  <si>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</si>
  <si>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</si>
  <si>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</si>
  <si>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</si>
  <si>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</si>
  <si>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</si>
  <si>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</si>
  <si>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</si>
  <si>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</si>
  <si>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</si>
  <si>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</si>
  <si>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</si>
  <si>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</si>
  <si>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</si>
  <si>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</si>
  <si>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</si>
  <si>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</si>
  <si>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</si>
  <si>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</si>
  <si>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</si>
  <si>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</si>
  <si>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</si>
  <si>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</si>
  <si>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</si>
  <si>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</si>
  <si>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</si>
  <si>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</si>
  <si>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</si>
  <si>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</si>
  <si>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</si>
  <si>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</si>
  <si>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</si>
  <si>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</si>
  <si>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</si>
  <si>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</si>
  <si>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</si>
  <si>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</si>
  <si>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</si>
  <si>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</si>
  <si>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</si>
  <si>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</si>
  <si>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</si>
  <si>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</si>
  <si>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</si>
  <si>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</si>
  <si>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</si>
  <si>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</si>
  <si>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</si>
  <si>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</si>
  <si>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</si>
  <si>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</si>
  <si>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</si>
  <si>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</si>
  <si>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</si>
  <si>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</si>
  <si>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</si>
  <si>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</si>
  <si>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</si>
  <si>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</si>
  <si>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</si>
  <si>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</si>
  <si>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</si>
  <si>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</si>
  <si>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</si>
  <si>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</si>
  <si>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</si>
  <si>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</si>
  <si>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</si>
  <si>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</si>
  <si>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</si>
  <si>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</si>
  <si>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</si>
  <si>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</si>
  <si>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</si>
  <si>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</si>
  <si>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</si>
  <si>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</si>
  <si>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</si>
  <si>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</si>
  <si>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</si>
  <si>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</si>
  <si>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</si>
  <si>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</si>
  <si>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</si>
  <si>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</si>
  <si>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</si>
  <si>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</si>
  <si>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</si>
  <si>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</si>
  <si>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</si>
  <si>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</si>
  <si>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</si>
  <si>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</si>
  <si>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</si>
  <si>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</si>
  <si>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</si>
  <si>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</si>
  <si>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</si>
  <si>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</si>
  <si>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</si>
  <si>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</si>
  <si>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</si>
  <si>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</si>
  <si>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</si>
  <si>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</si>
  <si>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</si>
  <si>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</si>
  <si>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</si>
  <si>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</si>
  <si>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</si>
  <si>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</si>
  <si>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</si>
  <si>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</si>
  <si>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</si>
  <si>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</si>
  <si>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</si>
  <si>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</si>
  <si>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</si>
  <si>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</si>
  <si>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</si>
  <si>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</si>
  <si>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</si>
  <si>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</si>
  <si>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</si>
  <si>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</si>
  <si>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</si>
  <si>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</si>
  <si>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</si>
  <si>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</si>
  <si>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</si>
  <si>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</si>
  <si>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</si>
  <si>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</si>
  <si>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</si>
  <si>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</si>
  <si>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</si>
  <si>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</si>
  <si>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</si>
  <si>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</si>
  <si>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</si>
  <si>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</si>
  <si>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</si>
  <si>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</si>
  <si>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</si>
  <si>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</si>
  <si>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</si>
  <si>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</si>
  <si>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</si>
  <si>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</si>
  <si>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</si>
  <si>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</si>
  <si>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</si>
  <si>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</si>
  <si>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</si>
  <si>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</si>
  <si>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</si>
  <si>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</si>
  <si>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</si>
  <si>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</si>
  <si>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</si>
  <si>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</si>
  <si>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</si>
  <si>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</si>
  <si>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</si>
  <si>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</si>
  <si>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</si>
  <si>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</si>
  <si>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</si>
  <si>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</si>
  <si>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</si>
  <si>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</si>
  <si>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</si>
  <si>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</si>
  <si>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</si>
  <si>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</si>
  <si>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</si>
  <si>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</si>
  <si>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</si>
  <si>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</si>
  <si>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</si>
  <si>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</si>
  <si>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</si>
  <si>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</si>
  <si>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</si>
  <si>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</si>
  <si>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</si>
  <si>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</si>
  <si>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</si>
  <si>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</si>
  <si>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</si>
  <si>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</si>
  <si>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</si>
  <si>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</si>
  <si>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</si>
  <si>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</si>
  <si>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</si>
  <si>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</si>
  <si>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</si>
  <si>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</si>
  <si>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</si>
  <si>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</si>
  <si>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</si>
  <si>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</si>
  <si>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</si>
  <si>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</si>
  <si>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</si>
  <si>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</si>
  <si>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</si>
  <si>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</si>
  <si>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</si>
  <si>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</si>
  <si>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</si>
  <si>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</si>
  <si>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</si>
  <si>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</si>
  <si>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</si>
  <si>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</si>
  <si>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</si>
  <si>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</si>
  <si>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</si>
  <si>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</si>
  <si>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</si>
  <si>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</si>
  <si>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</si>
  <si>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</si>
  <si>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</si>
  <si>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</si>
  <si>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</si>
  <si>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</si>
  <si>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</si>
  <si>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</si>
  <si>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</si>
  <si>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</si>
  <si>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</si>
  <si>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</si>
  <si>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</si>
  <si>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</si>
  <si>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</si>
  <si>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</si>
  <si>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</si>
  <si>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</si>
  <si>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</si>
  <si>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</si>
  <si>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</si>
  <si>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</si>
  <si>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</si>
  <si>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</si>
  <si>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</si>
  <si>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</si>
  <si>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</si>
  <si>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</si>
  <si>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</si>
  <si>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</si>
  <si>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</si>
  <si>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</si>
  <si>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</si>
  <si>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</si>
  <si>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</si>
  <si>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</si>
  <si>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</si>
  <si>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</si>
  <si>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</si>
  <si>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</si>
  <si>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</si>
  <si>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</si>
  <si>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</si>
  <si>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</si>
  <si>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</si>
  <si>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</si>
  <si>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</si>
  <si>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</si>
  <si>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</si>
  <si>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</si>
  <si>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</si>
  <si>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</si>
  <si>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</si>
  <si>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</si>
  <si>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</si>
  <si>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</si>
  <si>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</si>
  <si>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</si>
  <si>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</si>
  <si>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</si>
  <si>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</si>
  <si>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</si>
  <si>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</si>
  <si>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</si>
  <si>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</si>
  <si>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</si>
  <si>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</si>
  <si>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</si>
  <si>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</si>
  <si>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</si>
  <si>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</si>
  <si>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</si>
  <si>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</si>
  <si>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</si>
  <si>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</si>
  <si>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</si>
  <si>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</si>
  <si>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</si>
  <si>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</si>
  <si>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</si>
  <si>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</si>
  <si>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</si>
  <si>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</si>
  <si>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</si>
  <si>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</si>
  <si>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</si>
  <si>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</si>
  <si>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</si>
  <si>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</si>
  <si>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</si>
  <si>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</si>
  <si>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</si>
  <si>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</si>
  <si>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</si>
  <si>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</si>
  <si>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</si>
  <si>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</si>
  <si>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</si>
  <si>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</si>
  <si>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</si>
  <si>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</si>
  <si>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</si>
  <si>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</si>
  <si>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</si>
  <si>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</si>
  <si>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</si>
  <si>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</si>
  <si>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</si>
  <si>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</si>
  <si>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</si>
  <si>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</si>
  <si>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</si>
  <si>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</si>
  <si>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</si>
  <si>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</si>
  <si>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</si>
  <si>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</si>
  <si>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</si>
  <si>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</si>
  <si>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</si>
  <si>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</si>
  <si>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</si>
  <si>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</si>
  <si>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</si>
  <si>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</si>
  <si>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</si>
  <si>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</si>
  <si>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</si>
  <si>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</si>
  <si>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</si>
  <si>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</si>
  <si>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</si>
  <si>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</si>
  <si>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</si>
  <si>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</si>
  <si>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</si>
  <si>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</si>
  <si>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</si>
  <si>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</si>
  <si>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</si>
  <si>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</si>
  <si>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</si>
  <si>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</si>
  <si>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</si>
  <si>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</si>
  <si>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</si>
  <si>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</si>
  <si>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</si>
  <si>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</si>
  <si>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</si>
  <si>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</si>
  <si>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</si>
  <si>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</si>
  <si>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</si>
  <si>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</si>
  <si>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</si>
  <si>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</si>
  <si>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</si>
  <si>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</si>
  <si>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</si>
  <si>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</si>
  <si>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</si>
  <si>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</si>
  <si>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</si>
  <si>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</si>
  <si>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</si>
  <si>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</si>
  <si>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</si>
  <si>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</si>
  <si>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</si>
  <si>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</si>
  <si>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</si>
  <si>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</si>
  <si>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</si>
  <si>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</si>
  <si>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</si>
  <si>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</si>
  <si>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</si>
  <si>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</si>
  <si>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</si>
  <si>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</si>
  <si>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</si>
  <si>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</si>
  <si>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</si>
  <si>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</si>
  <si>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</si>
  <si>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</si>
  <si>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</si>
  <si>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</si>
  <si>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</si>
  <si>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</si>
  <si>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</si>
  <si>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</si>
  <si>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</si>
  <si>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</si>
  <si>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</si>
  <si>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</si>
  <si>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</si>
  <si>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</si>
  <si>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</si>
  <si>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</si>
  <si>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</si>
  <si>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</si>
  <si>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</si>
  <si>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</si>
  <si>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</si>
  <si>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</si>
  <si>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</si>
  <si>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</si>
  <si>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</si>
  <si>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</si>
  <si>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</si>
  <si>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</si>
  <si>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</si>
  <si>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</si>
  <si>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</si>
  <si>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</si>
  <si>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</si>
  <si>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</si>
  <si>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</si>
  <si>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</si>
  <si>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</si>
  <si>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</si>
  <si>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</si>
  <si>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</si>
  <si>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</si>
  <si>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</si>
  <si>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</si>
  <si>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</si>
  <si>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</si>
  <si>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</si>
  <si>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</si>
  <si>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</si>
  <si>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</si>
  <si>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</si>
  <si>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</si>
  <si>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</si>
  <si>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</si>
  <si>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</si>
  <si>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</si>
  <si>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</si>
  <si>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</si>
  <si>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</si>
  <si>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</si>
  <si>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</si>
  <si>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</si>
  <si>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</si>
  <si>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</si>
  <si>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</si>
  <si>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</si>
  <si>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</si>
  <si>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</si>
  <si>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</si>
  <si>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</si>
  <si>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</si>
  <si>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</si>
  <si>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</si>
  <si>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</si>
  <si>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</si>
  <si>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</si>
  <si>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</si>
  <si>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</si>
  <si>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</si>
  <si>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</si>
  <si>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</si>
  <si>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</si>
  <si>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</si>
  <si>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</si>
  <si>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</si>
  <si>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</si>
  <si>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</si>
  <si>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</si>
  <si>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</si>
  <si>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</si>
  <si>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</si>
  <si>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</si>
  <si>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</si>
  <si>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</si>
  <si>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</si>
  <si>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</si>
  <si>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</si>
  <si>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</si>
  <si>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</si>
  <si>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</si>
  <si>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</si>
  <si>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</si>
  <si>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</si>
  <si>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</si>
  <si>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</si>
  <si>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</si>
  <si>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</si>
  <si>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</si>
  <si>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</si>
  <si>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</si>
  <si>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</si>
  <si>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</si>
  <si>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</si>
  <si>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</si>
  <si>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</si>
  <si>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</si>
  <si>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</si>
  <si>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</si>
  <si>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</si>
  <si>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</si>
  <si>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</si>
  <si>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</si>
  <si>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</si>
  <si>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</si>
  <si>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</si>
  <si>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</si>
  <si>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</si>
  <si>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</si>
  <si>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</si>
  <si>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</si>
  <si>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</si>
  <si>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</si>
  <si>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</si>
  <si>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</si>
  <si>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</si>
  <si>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</si>
  <si>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</si>
  <si>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</si>
  <si>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</si>
  <si>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</si>
  <si>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</si>
  <si>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</si>
  <si>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</si>
  <si>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</si>
  <si>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</si>
  <si>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</si>
  <si>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</si>
  <si>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</si>
  <si>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</si>
  <si>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</si>
  <si>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</si>
  <si>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</si>
  <si>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王双才</t>
  </si>
  <si>
    <t>坐落：</t>
  </si>
  <si>
    <t>容城县东牛村</t>
  </si>
  <si>
    <t>调查编号：</t>
  </si>
  <si>
    <t>0201020-02-06-0023</t>
  </si>
  <si>
    <t>价值时点：</t>
  </si>
  <si>
    <t>2023年9月22日</t>
  </si>
  <si>
    <t>报告编号：</t>
  </si>
  <si>
    <t>康正（容城县）2024评字第7号-东牛村</t>
  </si>
  <si>
    <t>6-16</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</si>
  <si>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</si>
  <si>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</si>
  <si>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</si>
  <si>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</si>
  <si>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</si>
  <si>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</si>
  <si>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</si>
  <si>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</si>
  <si>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</si>
  <si>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</si>
  <si>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</si>
  <si>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</si>
  <si>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</si>
  <si>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</si>
  <si>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</si>
  <si>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</si>
  <si>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</si>
  <si>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</si>
  <si>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</si>
  <si>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</si>
  <si>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</si>
  <si>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</si>
  <si>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</si>
  <si>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</si>
  <si>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</si>
  <si>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</si>
  <si>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</si>
  <si>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</si>
  <si>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</si>
  <si>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</si>
  <si>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</si>
  <si>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</si>
  <si>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</si>
  <si>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</si>
  <si>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</si>
  <si>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</si>
  <si>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</si>
  <si>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</si>
  <si>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</si>
  <si>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</si>
  <si>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</si>
  <si>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</si>
  <si>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</si>
  <si>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</si>
  <si>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</si>
  <si>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</si>
  <si>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</si>
  <si>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</si>
  <si>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</si>
  <si>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</si>
  <si>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</si>
  <si>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</si>
  <si>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</si>
  <si>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</si>
  <si>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</si>
  <si>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</si>
  <si>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</si>
  <si>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</si>
  <si>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</si>
  <si>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</si>
  <si>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</si>
  <si>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</si>
  <si>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</si>
  <si>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</si>
  <si>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</si>
  <si>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</si>
  <si>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</si>
  <si>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</si>
  <si>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</si>
  <si>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</si>
  <si>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</si>
  <si>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</si>
  <si>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</si>
  <si>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</si>
  <si>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</si>
  <si>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</si>
  <si>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</si>
  <si>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</si>
  <si>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</si>
  <si>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</si>
  <si>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</si>
  <si>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</si>
  <si>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</si>
  <si>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</si>
  <si>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</si>
  <si>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</si>
  <si>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</si>
  <si>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</si>
  <si>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</si>
  <si>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</si>
  <si>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</si>
  <si>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</si>
  <si>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</si>
  <si>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</si>
  <si>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</si>
  <si>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</si>
  <si>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</si>
  <si>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</si>
  <si>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</si>
  <si>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</si>
  <si>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</si>
  <si>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</si>
  <si>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</si>
  <si>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</si>
  <si>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</si>
  <si>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</si>
  <si>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</si>
  <si>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</si>
  <si>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</si>
  <si>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</si>
  <si>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</si>
  <si>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</si>
  <si>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</si>
  <si>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</si>
  <si>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</si>
  <si>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</si>
  <si>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</si>
  <si>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</si>
  <si>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</si>
  <si>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</si>
  <si>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</si>
  <si>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</si>
  <si>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</si>
  <si>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</si>
  <si>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</si>
  <si>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</si>
  <si>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</si>
  <si>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</si>
  <si>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</si>
  <si>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</si>
  <si>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</si>
  <si>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</si>
  <si>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</si>
  <si>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</si>
  <si>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</si>
  <si>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</si>
  <si>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</si>
  <si>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</si>
  <si>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</si>
  <si>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F3</t>
  </si>
  <si>
    <t>砖木二等</t>
  </si>
  <si>
    <t>框架二等</t>
  </si>
  <si>
    <t>短边1面</t>
  </si>
  <si>
    <t>砖混一等</t>
  </si>
  <si>
    <t>短边2面</t>
  </si>
  <si>
    <t>？</t>
  </si>
  <si>
    <t>5米</t>
  </si>
  <si>
    <t>房屋2修正值</t>
  </si>
  <si>
    <t>F2</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</si>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</sst>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4" name="Spinner 26" hidden="1">
              <a:extLst>
                <a:ext uri="{63B3BB69-23CF-44E3-9099-C40C66FF867C}">
                  <a14:compatExt spid="_x0000_s2074"/>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5" name="Spinner 27" hidden="1">
              <a:extLst>
                <a:ext uri="{63B3BB69-23CF-44E3-9099-C40C66FF867C}">
                  <a14:compatExt spid="_x0000_s2075"/>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6" name="Spinner 28" hidden="1">
              <a:extLst>
                <a:ext uri="{63B3BB69-23CF-44E3-9099-C40C66FF867C}">
                  <a14:compatExt spid="_x0000_s2076"/>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7" name="Spinner 29" hidden="1">
              <a:extLst>
                <a:ext uri="{63B3BB69-23CF-44E3-9099-C40C66FF867C}">
                  <a14:compatExt spid="_x0000_s2077"/>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8" name="Spinner 30" hidden="1">
              <a:extLst>
                <a:ext uri="{63B3BB69-23CF-44E3-9099-C40C66FF867C}">
                  <a14:compatExt spid="_x0000_s2078"/>
                </a:ext>
              </a:extLst>
            </xdr:cNvPr>
            <xdr:cNvSpPr/>
          </xdr:nvSpPr>
          <xdr:spPr>
            <a:xfrm>
              <a:off x="624840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0201020-02-06-0023</v>
      </c>
      <c r="C2" s="335">
        <f>输机表!P2</f>
        <v>0</v>
      </c>
      <c r="D2" s="335" t="str">
        <f>输机表!U2&amp;输机表!Y2</f>
        <v>康正（容城县）2024评字第7号-东牛村6-16</v>
      </c>
      <c r="E2" s="335" t="str">
        <f>输机表!D2</f>
        <v>王双才</v>
      </c>
      <c r="F2" s="335" t="str">
        <f>输机表!F2</f>
        <v>容城县东牛村</v>
      </c>
      <c r="G2" s="335">
        <f ca="1">结果通知单!C12</f>
        <v>156.78</v>
      </c>
      <c r="H2" s="335">
        <f ca="1">结果通知单!N7</f>
        <v>156.78</v>
      </c>
      <c r="I2" s="335">
        <f ca="1">结果通知单!O7</f>
        <v>0</v>
      </c>
      <c r="J2" s="335">
        <f ca="1">结果通知单!P7</f>
        <v>0</v>
      </c>
      <c r="K2" s="335">
        <f ca="1">结果通知单!G12</f>
        <v>165367</v>
      </c>
      <c r="L2" s="335">
        <f ca="1">结果通知单!G41</f>
        <v>37356</v>
      </c>
      <c r="M2" s="335">
        <f ca="1">IF(K2+L2=结果通知单!C42,K2+L2,"请检查")</f>
        <v>202723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0" workbookViewId="0">
      <selection activeCell="N203" sqref="N20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3.5</v>
      </c>
      <c r="F4" s="87" t="s">
        <v>899</v>
      </c>
      <c r="G4" s="87" t="s">
        <v>900</v>
      </c>
      <c r="H4" s="87" t="s">
        <v>901</v>
      </c>
      <c r="I4" s="87">
        <v>37</v>
      </c>
      <c r="J4" s="87">
        <v>3</v>
      </c>
      <c r="K4" s="87" t="s">
        <v>902</v>
      </c>
      <c r="L4" s="87" t="s">
        <v>903</v>
      </c>
      <c r="M4" s="87">
        <v>0.8</v>
      </c>
      <c r="N4" s="87">
        <v>0.2</v>
      </c>
      <c r="O4" s="87" t="s">
        <v>904</v>
      </c>
      <c r="P4" s="87" t="s">
        <v>904</v>
      </c>
      <c r="Q4" s="87" t="s">
        <v>905</v>
      </c>
      <c r="R4" s="87" t="s">
        <v>904</v>
      </c>
      <c r="S4" s="124">
        <v>101.78</v>
      </c>
      <c r="T4" s="124" t="s">
        <v>906</v>
      </c>
      <c r="U4" s="124"/>
      <c r="V4" s="125"/>
      <c r="W4" s="91">
        <f>ROUND(F5*ROUND(E5+G5+H5+I5+J5+K5+L5+M5+N5+O5+P5+Q5+R5+U5+T5+1,3)*V5,0)</f>
        <v>972</v>
      </c>
      <c r="X4" s="126">
        <f>ROUND(L60/S4,0)</f>
        <v>190</v>
      </c>
      <c r="Y4" s="126">
        <f>W4+X4</f>
        <v>1162</v>
      </c>
      <c r="Z4" s="143">
        <f>ROUND(Y4*S4,0)</f>
        <v>118268</v>
      </c>
      <c r="AA4" s="144">
        <f>IF(Q4="无",0,IF(Q4="地暖",0,S4))</f>
        <v>101.78</v>
      </c>
      <c r="AB4" s="144">
        <f>IF(Q4="无",0,IF(Q4="暖气片",0,S4))</f>
        <v>0</v>
      </c>
      <c r="AC4" s="91" t="str">
        <f>H4</f>
        <v>普通木门窗</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905</v>
      </c>
      <c r="BQ4" s="162" t="s">
        <v>916</v>
      </c>
      <c r="BR4" s="162" t="s">
        <v>917</v>
      </c>
      <c r="BS4" s="162" t="s">
        <v>904</v>
      </c>
      <c r="BT4" s="224" t="s">
        <v>903</v>
      </c>
      <c r="BU4" s="162" t="s">
        <v>904</v>
      </c>
      <c r="BV4" s="162" t="s">
        <v>903</v>
      </c>
      <c r="BW4" s="162" t="s">
        <v>904</v>
      </c>
      <c r="BX4" s="162" t="s">
        <v>903</v>
      </c>
      <c r="BY4" s="161" t="s">
        <v>907</v>
      </c>
      <c r="BZ4" s="161" t="s">
        <v>908</v>
      </c>
      <c r="CA4" s="161" t="s">
        <v>907</v>
      </c>
      <c r="CB4" s="161" t="s">
        <v>903</v>
      </c>
      <c r="CC4" s="161" t="s">
        <v>918</v>
      </c>
      <c r="CD4" s="161" t="s">
        <v>919</v>
      </c>
      <c r="CE4" s="161" t="s">
        <v>901</v>
      </c>
      <c r="CF4" s="161" t="s">
        <v>920</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1</v>
      </c>
      <c r="E6" s="87">
        <v>3</v>
      </c>
      <c r="F6" s="87" t="s">
        <v>945</v>
      </c>
      <c r="G6" s="87" t="s">
        <v>909</v>
      </c>
      <c r="H6" s="87" t="s">
        <v>901</v>
      </c>
      <c r="I6" s="87">
        <v>24</v>
      </c>
      <c r="J6" s="87">
        <v>0</v>
      </c>
      <c r="K6" s="87" t="s">
        <v>902</v>
      </c>
      <c r="L6" s="87" t="s">
        <v>903</v>
      </c>
      <c r="M6" s="87">
        <v>0.5</v>
      </c>
      <c r="N6" s="87">
        <v>0.2</v>
      </c>
      <c r="O6" s="87" t="s">
        <v>904</v>
      </c>
      <c r="P6" s="87" t="s">
        <v>904</v>
      </c>
      <c r="Q6" s="87" t="s">
        <v>905</v>
      </c>
      <c r="R6" s="87" t="s">
        <v>904</v>
      </c>
      <c r="S6" s="124">
        <v>23.4</v>
      </c>
      <c r="T6" s="124" t="s">
        <v>906</v>
      </c>
      <c r="U6" s="124"/>
      <c r="V6" s="125"/>
      <c r="W6" s="129">
        <f>ROUND(F7*ROUND(E7+G7+H7+I7+J7+K7+L7+M7+N7+O7+P7+Q7+R7+U7+T7+1,3)*V7,0)</f>
        <v>792</v>
      </c>
      <c r="X6" s="130">
        <f>ROUND(X60/S6,0)</f>
        <v>0</v>
      </c>
      <c r="Y6" s="126">
        <f t="shared" ref="Y6" si="3">W6+X6</f>
        <v>792</v>
      </c>
      <c r="Z6" s="143">
        <f t="shared" ref="Z6" si="4">ROUND(Y6*S6,0)</f>
        <v>18533</v>
      </c>
      <c r="AA6" s="144">
        <f>IF(Q6="无",0,IF(Q6="地暖",0,S6))</f>
        <v>23.4</v>
      </c>
      <c r="AB6" s="144">
        <f>IF(Q6="无",0,IF(Q6="暖气片",0,S6))</f>
        <v>0</v>
      </c>
      <c r="AC6" s="91" t="str">
        <f>H6</f>
        <v>普通木门窗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-0.08</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948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949</v>
      </c>
      <c r="BI7" s="170">
        <v>-0.06</v>
      </c>
      <c r="BJ7" s="170">
        <v>0.05</v>
      </c>
      <c r="BK7" s="170">
        <v>0</v>
      </c>
      <c r="BL7" s="214" t="s">
        <v>950</v>
      </c>
      <c r="BM7" s="214" t="s">
        <v>950</v>
      </c>
      <c r="BN7" s="214" t="s">
        <v>950</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951</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953</v>
      </c>
      <c r="D8" s="88">
        <v>2</v>
      </c>
      <c r="E8" s="87">
        <v>3</v>
      </c>
      <c r="F8" s="87" t="s">
        <v>945</v>
      </c>
      <c r="G8" s="87" t="s">
        <v>900</v>
      </c>
      <c r="H8" s="87" t="s">
        <v>901</v>
      </c>
      <c r="I8" s="87">
        <v>24</v>
      </c>
      <c r="J8" s="87">
        <v>1</v>
      </c>
      <c r="K8" s="87" t="s">
        <v>902</v>
      </c>
      <c r="L8" s="87" t="s">
        <v>903</v>
      </c>
      <c r="M8" s="87">
        <v>0.5</v>
      </c>
      <c r="N8" s="87">
        <v>0.2</v>
      </c>
      <c r="O8" s="87" t="s">
        <v>904</v>
      </c>
      <c r="P8" s="87" t="s">
        <v>904</v>
      </c>
      <c r="Q8" s="87" t="s">
        <v>905</v>
      </c>
      <c r="R8" s="87" t="s">
        <v>904</v>
      </c>
      <c r="S8" s="124">
        <v>31.6</v>
      </c>
      <c r="T8" s="124" t="s">
        <v>906</v>
      </c>
      <c r="U8" s="124"/>
      <c r="V8" s="125"/>
      <c r="W8" s="129">
        <f>ROUND(F9*ROUND(E9+G9+H9+I9+J9+K9+L9+M9+N9+O9+P9+Q9+R9+U9+T9+1,3)*V9,0)</f>
        <v>857</v>
      </c>
      <c r="X8" s="130">
        <f>ROUND(L92/S8,0)</f>
        <v>47</v>
      </c>
      <c r="Y8" s="126">
        <f t="shared" ref="Y8" si="7">W8+X8</f>
        <v>904</v>
      </c>
      <c r="Z8" s="143">
        <f t="shared" ref="Z8" si="8">ROUND(Y8*S8,0)</f>
        <v>28566</v>
      </c>
      <c r="AA8" s="144">
        <f>IF(Q8="无",0,IF(Q8="地暖",0,S8))</f>
        <v>31.6</v>
      </c>
      <c r="AB8" s="144">
        <f>IF(Q8="无",0,IF(Q8="暖气片",0,S8))</f>
        <v>0</v>
      </c>
      <c r="AC8" s="91" t="str">
        <f>H8</f>
        <v>普通木门窗</v>
      </c>
      <c r="AD8" s="124" t="s">
        <v>903</v>
      </c>
      <c r="AE8" s="145">
        <v>1</v>
      </c>
      <c r="AF8" s="146" t="e">
        <f>VLOOKUP(F8,系数区域,LOOKUP(V8,$CV$16:$DE$16,{68,69,70,71,72,73,74,75,76,77}),0)</f>
        <v>#N/A</v>
      </c>
      <c r="AG8" s="145" t="s">
        <v>903</v>
      </c>
      <c r="AH8" s="167" t="s">
        <v>954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955</v>
      </c>
      <c r="BI8" s="170">
        <v>-0.05</v>
      </c>
      <c r="BJ8" s="170">
        <v>0.05</v>
      </c>
      <c r="BK8" s="170">
        <v>0</v>
      </c>
      <c r="BL8" s="214" t="s">
        <v>950</v>
      </c>
      <c r="BM8" s="214" t="s">
        <v>950</v>
      </c>
      <c r="BN8" s="214" t="s">
        <v>950</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956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957</v>
      </c>
      <c r="BI9" s="170">
        <v>-0.1</v>
      </c>
      <c r="BJ9" s="170">
        <v>0.05</v>
      </c>
      <c r="BK9" s="170">
        <v>0</v>
      </c>
      <c r="BL9" s="214" t="s">
        <v>950</v>
      </c>
      <c r="BM9" s="214" t="s">
        <v>950</v>
      </c>
      <c r="BN9" s="214" t="s">
        <v>950</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959</v>
      </c>
      <c r="BI10" s="170">
        <v>-0.08</v>
      </c>
      <c r="BJ10" s="214" t="s">
        <v>950</v>
      </c>
      <c r="BK10" s="214" t="s">
        <v>950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951</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945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950</v>
      </c>
      <c r="BK11" s="214" t="s">
        <v>950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950</v>
      </c>
      <c r="BK12" s="214" t="s">
        <v>950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962</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950</v>
      </c>
      <c r="BK14" s="217" t="s">
        <v>950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F3装饰装修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30</v>
      </c>
      <c r="D30" s="103" t="s">
        <v>40</v>
      </c>
      <c r="E30" s="103"/>
      <c r="F30" s="104" t="str">
        <f>+D30</f>
        <v>60地砖</v>
      </c>
      <c r="G30" s="105">
        <f>S4</f>
        <v>101.78</v>
      </c>
      <c r="H30" s="105"/>
      <c r="I30" s="117" t="str">
        <f t="shared" ref="I30:I59" si="48">VLOOKUP(F30,价格表,2,0)</f>
        <v>㎡</v>
      </c>
      <c r="J30" s="104">
        <f t="shared" ref="J30:J59" si="49">VLOOKUP(F30,价格表,5,0)</f>
        <v>80</v>
      </c>
      <c r="K30" s="118">
        <f>$V$5</f>
        <v>0.8</v>
      </c>
      <c r="L30" s="104">
        <f>ROUND(IFERROR(ROUND(G30,2)*J30*K30,),0)</f>
        <v>6514</v>
      </c>
      <c r="M30" s="110"/>
      <c r="N30" s="102">
        <v>1</v>
      </c>
      <c r="O30" s="103" t="s">
        <v>60</v>
      </c>
      <c r="P30" s="103" t="s">
        <v>65</v>
      </c>
      <c r="Q30" s="103"/>
      <c r="R30" s="135" t="str">
        <f>+P30</f>
        <v>普通石膏板吊顶</v>
      </c>
      <c r="S30" s="136"/>
      <c r="T30" s="105"/>
      <c r="U30" s="117" t="str">
        <f t="shared" ref="U30:U59" si="50">VLOOKUP(R30,价格表,2,0)</f>
        <v>㎡</v>
      </c>
      <c r="V30" s="104">
        <f t="shared" ref="V30:V59" si="51">VLOOKUP(R30,价格表,5,0)</f>
        <v>30</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G30/2</f>
        <v>50.89</v>
      </c>
      <c r="H31" s="105"/>
      <c r="I31" s="117" t="str">
        <f t="shared" si="48"/>
        <v>㎡</v>
      </c>
      <c r="J31" s="104">
        <f t="shared" si="49"/>
        <v>130</v>
      </c>
      <c r="K31" s="118">
        <f t="shared" ref="K31:K59" si="53">$V$5</f>
        <v>0.8</v>
      </c>
      <c r="L31" s="104">
        <f t="shared" ref="L31:L59" si="54">ROUND(IFERROR(ROUND(G31,2)*J31*K31,),0)</f>
        <v>5293</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报告编号：康正（容城县）2024评字第7号-东牛村6-16</v>
      </c>
      <c r="EZ31" s="263"/>
      <c r="FA31" s="263"/>
      <c r="FB31" s="263"/>
      <c r="FC31" s="263"/>
    </row>
    <row r="32" ht="22.15" customHeight="1" spans="1:159">
      <c r="A32" s="101"/>
      <c r="B32" s="102">
        <v>3</v>
      </c>
      <c r="C32" s="103" t="s">
        <v>60</v>
      </c>
      <c r="D32" s="103" t="s">
        <v>65</v>
      </c>
      <c r="E32" s="103"/>
      <c r="F32" s="104" t="str">
        <f t="shared" si="52"/>
        <v>普通石膏板吊顶</v>
      </c>
      <c r="G32" s="105">
        <f>G30/2</f>
        <v>50.89</v>
      </c>
      <c r="H32" s="105"/>
      <c r="I32" s="117" t="str">
        <f t="shared" si="48"/>
        <v>㎡</v>
      </c>
      <c r="J32" s="104">
        <f t="shared" si="49"/>
        <v>30</v>
      </c>
      <c r="K32" s="118">
        <f t="shared" si="53"/>
        <v>0.8</v>
      </c>
      <c r="L32" s="104">
        <f t="shared" si="54"/>
        <v>1221</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980</v>
      </c>
      <c r="EW32" s="39" t="str">
        <f>D2</f>
        <v>王双才</v>
      </c>
      <c r="EX32" s="40"/>
      <c r="EY32" s="41" t="s">
        <v>981</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3</v>
      </c>
      <c r="H33" s="105"/>
      <c r="I33" s="117" t="str">
        <f t="shared" si="48"/>
        <v>个</v>
      </c>
      <c r="J33" s="104">
        <f t="shared" si="49"/>
        <v>500</v>
      </c>
      <c r="K33" s="118">
        <f t="shared" si="53"/>
        <v>0.8</v>
      </c>
      <c r="L33" s="104">
        <f t="shared" si="54"/>
        <v>1200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80</v>
      </c>
      <c r="D34" s="103" t="s">
        <v>95</v>
      </c>
      <c r="E34" s="103"/>
      <c r="F34" s="104" t="str">
        <f t="shared" si="52"/>
        <v>窗帘附件</v>
      </c>
      <c r="G34" s="105">
        <v>2</v>
      </c>
      <c r="H34" s="105"/>
      <c r="I34" s="117" t="str">
        <f t="shared" si="48"/>
        <v>套</v>
      </c>
      <c r="J34" s="104">
        <f t="shared" si="49"/>
        <v>200</v>
      </c>
      <c r="K34" s="118">
        <f t="shared" si="53"/>
        <v>0.8</v>
      </c>
      <c r="L34" s="104">
        <f t="shared" si="54"/>
        <v>320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80</v>
      </c>
      <c r="D35" s="103" t="s">
        <v>81</v>
      </c>
      <c r="E35" s="103"/>
      <c r="F35" s="104" t="str">
        <f t="shared" si="52"/>
        <v>木包门窗套</v>
      </c>
      <c r="G35" s="105">
        <f>2*(1.8+1.8)*2*7</f>
        <v>100.8</v>
      </c>
      <c r="H35" s="105"/>
      <c r="I35" s="117" t="str">
        <f t="shared" si="48"/>
        <v>m</v>
      </c>
      <c r="J35" s="104">
        <f t="shared" si="49"/>
        <v>60</v>
      </c>
      <c r="K35" s="118">
        <f t="shared" si="53"/>
        <v>0.8</v>
      </c>
      <c r="L35" s="104">
        <f t="shared" si="54"/>
        <v>4838</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v>
      </c>
      <c r="BI38" s="172" t="str">
        <f t="shared" ref="BI38:BI51" si="67">I186</f>
        <v>㎡</v>
      </c>
      <c r="BJ38" s="172">
        <f ca="1" t="shared" ref="BJ38:BJ51" si="68">L186</f>
        <v>2160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20.07</v>
      </c>
      <c r="BI39" s="172" t="str">
        <f t="shared" si="67"/>
        <v>㎡</v>
      </c>
      <c r="BJ39" s="172">
        <f ca="1" t="shared" si="68"/>
        <v>2810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6.6</v>
      </c>
      <c r="BI40" s="172" t="str">
        <f t="shared" si="67"/>
        <v>㎡</v>
      </c>
      <c r="BJ40" s="172">
        <f ca="1" t="shared" si="68"/>
        <v>1188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平砖地面</v>
      </c>
      <c r="BH41" s="220">
        <f t="shared" si="69"/>
        <v>143.15</v>
      </c>
      <c r="BI41" s="172" t="str">
        <f t="shared" si="67"/>
        <v>㎡</v>
      </c>
      <c r="BJ41" s="172">
        <f ca="1" t="shared" si="68"/>
        <v>3579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宽带</v>
      </c>
      <c r="BH44" s="220">
        <f t="shared" si="69"/>
        <v>2</v>
      </c>
      <c r="BI44" s="172" t="str">
        <f t="shared" si="67"/>
        <v>条</v>
      </c>
      <c r="BJ44" s="172">
        <f ca="1" t="shared" si="68"/>
        <v>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台阶</v>
      </c>
      <c r="BH46" s="220">
        <f t="shared" si="69"/>
        <v>3.2</v>
      </c>
      <c r="BI46" s="172" t="str">
        <f t="shared" si="67"/>
        <v>㎡</v>
      </c>
      <c r="BJ46" s="172">
        <f ca="1" t="shared" si="68"/>
        <v>1120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v>
      </c>
      <c r="EX46" s="58" t="str">
        <f ca="1">IFERROR(VLOOKUP(FE46,$BD$38:$BJ$92,6,0),"")</f>
        <v>㎡</v>
      </c>
      <c r="EY46" s="59">
        <f ca="1">IF(EV46="","",SUMIF($BG$38:$BG$107,EV46,$BJ$38:$BJ$107))</f>
        <v>2160</v>
      </c>
      <c r="EZ46" s="59" t="str">
        <f ca="1">IFERROR(VLOOKUP(FF46,$BD$38:$BJ$92,4,0),"")</f>
        <v>平砖地面</v>
      </c>
      <c r="FA46" s="58">
        <f ca="1">IF(EZ46="","",SUMIF($BG$38:$BG$107,EZ46,$BH$38:$BH$107))</f>
        <v>143.15</v>
      </c>
      <c r="FB46" s="58" t="str">
        <f ca="1">IFERROR(VLOOKUP(FF46,$BD$38:$BJ$92,6,0),"")</f>
        <v>㎡</v>
      </c>
      <c r="FC46" s="59">
        <f ca="1">IF(EZ46="","",SUMIF($BG$38:$BG$107,EZ46,$BJ$38:$BJ$107))</f>
        <v>3579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空调</v>
      </c>
      <c r="FA47" s="58">
        <f ca="1">IF(EZ47="","",SUMIF($BG$38:$BG$107,EZ47,$BH$38:$BH$107))</f>
        <v>2</v>
      </c>
      <c r="FB47" s="58" t="str">
        <f ca="1">IFERROR(VLOOKUP(FF47,$BD$38:$BJ$92,6,0),"")</f>
        <v>台</v>
      </c>
      <c r="FC47" s="59">
        <f ca="1">IF(EZ47="","",SUMIF($BG$38:$BG$107,EZ47,$BJ$38:$BJ$107))</f>
        <v>800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灶台</v>
      </c>
      <c r="BH48" s="220">
        <f t="shared" si="69"/>
        <v>2</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2</v>
      </c>
      <c r="EX48" s="58" t="str">
        <f ca="1">IFERROR(VLOOKUP(FE48,$BD$38:$BJ$92,6,0),"")</f>
        <v>条</v>
      </c>
      <c r="EY48" s="59">
        <f ca="1">IF(EV48="","",SUMIF($BG$38:$BG$107,EV48,$BJ$38:$BJ$107))</f>
        <v>200</v>
      </c>
      <c r="EZ48" s="59" t="str">
        <f ca="1">IFERROR(VLOOKUP(FF48,$BD$38:$BJ$92,4,0),"")</f>
        <v>有线电视</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3.2</v>
      </c>
      <c r="EX49" s="58" t="str">
        <f ca="1">IFERROR(VLOOKUP(FE49,$BD$38:$BJ$92,6,0),"")</f>
        <v>㎡</v>
      </c>
      <c r="EY49" s="59">
        <f ca="1">IF(EV49="","",SUMIF($BG$38:$BG$107,EV49,$BJ$38:$BJ$107))</f>
        <v>1120</v>
      </c>
      <c r="EZ49" s="59" t="str">
        <f ca="1">IFERROR(VLOOKUP(FF49,$BD$38:$BJ$92,4,0),"")</f>
        <v>渗水井</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水泥、水磨石平台</v>
      </c>
      <c r="BH50" s="220">
        <f t="shared" si="69"/>
        <v>56.1</v>
      </c>
      <c r="BI50" s="172" t="str">
        <f t="shared" si="67"/>
        <v>㎡</v>
      </c>
      <c r="BJ50" s="172">
        <f ca="1" t="shared" si="68"/>
        <v>10098</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19386</v>
      </c>
      <c r="M60" s="120"/>
      <c r="N60" s="107"/>
      <c r="O60" s="103" t="s">
        <v>997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56.1</v>
      </c>
      <c r="EX60" s="58" t="str">
        <f ca="1" t="shared" ref="EX60:EX71" si="77">IFERROR(VLOOKUP(FE60,$BD$38:$BJ$92,6,0),"")</f>
        <v>㎡</v>
      </c>
      <c r="EY60" s="59">
        <f ca="1" t="shared" ref="EY60:EY71" si="78">IF(EV60="","",SUMIF($BG$38:$BG$107,EV60,$BJ$38:$BJ$107))</f>
        <v>10098</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F2装饰装修</v>
      </c>
      <c r="B61" s="99" t="s">
        <v>3</v>
      </c>
      <c r="C61" s="99" t="s">
        <v>2</v>
      </c>
      <c r="D61" s="99" t="s">
        <v>975</v>
      </c>
      <c r="E61" s="99"/>
      <c r="F61" s="100" t="s">
        <v>434</v>
      </c>
      <c r="G61" s="100" t="s">
        <v>976</v>
      </c>
      <c r="H61" s="100"/>
      <c r="I61" s="100" t="s">
        <v>6</v>
      </c>
      <c r="J61" s="100" t="s">
        <v>9</v>
      </c>
      <c r="K61" s="87" t="s">
        <v>977</v>
      </c>
      <c r="L61" s="100" t="s">
        <v>978</v>
      </c>
      <c r="M61" s="109" t="str">
        <f>C10&amp;"装饰装修"</f>
        <v>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门垛</v>
      </c>
      <c r="FA61" s="58">
        <f ca="1" t="shared" si="80"/>
        <v>1</v>
      </c>
      <c r="FB61" s="58" t="str">
        <f ca="1" t="shared" si="81"/>
        <v>对</v>
      </c>
      <c r="FC61" s="59">
        <f ca="1" t="shared" si="82"/>
        <v>2416</v>
      </c>
      <c r="FE61" s="274">
        <v>13</v>
      </c>
      <c r="FF61" s="274">
        <v>14</v>
      </c>
    </row>
    <row r="62" ht="20.25" customHeight="1" spans="1:162">
      <c r="A62" s="110"/>
      <c r="B62" s="102">
        <v>1</v>
      </c>
      <c r="C62" s="103" t="s">
        <v>80</v>
      </c>
      <c r="D62" s="103" t="s">
        <v>95</v>
      </c>
      <c r="E62" s="103"/>
      <c r="F62" s="104" t="str">
        <f>+D62</f>
        <v>窗帘附件</v>
      </c>
      <c r="G62" s="105">
        <v>1</v>
      </c>
      <c r="H62" s="105"/>
      <c r="I62" s="117" t="str">
        <f t="shared" ref="I62:I91" si="83">VLOOKUP(F62,价格表,2,0)</f>
        <v>套</v>
      </c>
      <c r="J62" s="104">
        <f t="shared" ref="J62:J82" si="84">VLOOKUP(F62,价格表,5,0)</f>
        <v>200</v>
      </c>
      <c r="K62" s="118">
        <f>$V$9</f>
        <v>0.8</v>
      </c>
      <c r="L62" s="104">
        <f>ROUND(IFERROR(ROUND(G62,2)*J62*K62,),0)</f>
        <v>160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4</v>
      </c>
      <c r="EX62" s="58" t="str">
        <f ca="1" t="shared" si="77"/>
        <v>棵</v>
      </c>
      <c r="EY62" s="59">
        <f ca="1" t="shared" si="78"/>
        <v>80</v>
      </c>
      <c r="EZ62" s="59" t="str">
        <f ca="1" t="shared" si="79"/>
        <v>果树</v>
      </c>
      <c r="FA62" s="58">
        <f ca="1" t="shared" si="80"/>
        <v>6</v>
      </c>
      <c r="FB62" s="58" t="str">
        <f ca="1" t="shared" si="81"/>
        <v>棵</v>
      </c>
      <c r="FC62" s="59">
        <f ca="1" t="shared" si="82"/>
        <v>1700</v>
      </c>
      <c r="FE62" s="274">
        <v>15</v>
      </c>
      <c r="FF62" s="274">
        <v>16</v>
      </c>
    </row>
    <row r="63" ht="20.25" customHeight="1" spans="1:162">
      <c r="A63" s="110"/>
      <c r="B63" s="102">
        <v>2</v>
      </c>
      <c r="C63" s="103" t="s">
        <v>132</v>
      </c>
      <c r="D63" s="103" t="s">
        <v>139</v>
      </c>
      <c r="E63" s="103"/>
      <c r="F63" s="104" t="str">
        <f t="shared" ref="F63:F91" si="87">+D63</f>
        <v>普通整体厨房</v>
      </c>
      <c r="G63" s="105">
        <v>2</v>
      </c>
      <c r="H63" s="105"/>
      <c r="I63" s="117" t="str">
        <f t="shared" si="83"/>
        <v>m</v>
      </c>
      <c r="J63" s="104">
        <f t="shared" si="84"/>
        <v>350</v>
      </c>
      <c r="K63" s="118">
        <f t="shared" ref="K63:K91" si="88">$V$9</f>
        <v>0.8</v>
      </c>
      <c r="L63" s="104">
        <f t="shared" ref="L63:L91" si="89">ROUND(IFERROR(ROUND(G63,2)*J63*K63,),0)</f>
        <v>560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4.92</v>
      </c>
      <c r="EX63" s="58" t="str">
        <f ca="1" t="shared" si="77"/>
        <v>㎡</v>
      </c>
      <c r="EY63" s="59">
        <f ca="1" t="shared" si="78"/>
        <v>172</v>
      </c>
      <c r="EZ63" s="59" t="str">
        <f ca="1" t="shared" si="79"/>
        <v>砖墙</v>
      </c>
      <c r="FA63" s="58">
        <f ca="1" t="shared" si="80"/>
        <v>42.77</v>
      </c>
      <c r="FB63" s="58" t="str">
        <f ca="1" t="shared" si="81"/>
        <v>㎡</v>
      </c>
      <c r="FC63" s="59">
        <f ca="1" t="shared" si="82"/>
        <v>6252</v>
      </c>
      <c r="FE63" s="274">
        <v>17</v>
      </c>
      <c r="FF63" s="274">
        <v>18</v>
      </c>
    </row>
    <row r="64" ht="20.25" customHeight="1" spans="1:162">
      <c r="A64" s="110"/>
      <c r="B64" s="102">
        <v>3</v>
      </c>
      <c r="C64" s="103" t="s">
        <v>60</v>
      </c>
      <c r="D64" s="103" t="s">
        <v>65</v>
      </c>
      <c r="E64" s="103"/>
      <c r="F64" s="104" t="str">
        <f t="shared" si="87"/>
        <v>普通石膏板吊顶</v>
      </c>
      <c r="G64" s="105">
        <f>S8</f>
        <v>31.6</v>
      </c>
      <c r="H64" s="105"/>
      <c r="I64" s="117" t="str">
        <f t="shared" si="83"/>
        <v>㎡</v>
      </c>
      <c r="J64" s="104">
        <f t="shared" si="84"/>
        <v>30</v>
      </c>
      <c r="K64" s="118">
        <f t="shared" si="88"/>
        <v>0.8</v>
      </c>
      <c r="L64" s="104">
        <f t="shared" si="89"/>
        <v>758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P2</v>
      </c>
      <c r="EW64" s="58">
        <f ca="1" t="shared" si="76"/>
        <v>18.57</v>
      </c>
      <c r="EX64" s="58" t="str">
        <f ca="1" t="shared" si="77"/>
        <v>㎡</v>
      </c>
      <c r="EY64" s="59">
        <f ca="1" t="shared" si="78"/>
        <v>929</v>
      </c>
      <c r="EZ64" s="59" t="str">
        <f ca="1" t="shared" si="79"/>
        <v>水泥地面</v>
      </c>
      <c r="FA64" s="58">
        <f ca="1" t="shared" si="80"/>
        <v>18</v>
      </c>
      <c r="FB64" s="58" t="str">
        <f ca="1" t="shared" si="81"/>
        <v>㎡</v>
      </c>
      <c r="FC64" s="59">
        <f ca="1" t="shared" si="82"/>
        <v>900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37356</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门垛</v>
      </c>
      <c r="BH72" s="220">
        <f>ROUND(T186,2)</f>
        <v>1</v>
      </c>
      <c r="BI72" s="172" t="str">
        <f>U186</f>
        <v>对</v>
      </c>
      <c r="BJ72" s="172">
        <f>X186</f>
        <v>2416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37356</v>
      </c>
      <c r="EY72" s="61"/>
      <c r="EZ72" s="63" t="s">
        <v>1000</v>
      </c>
      <c r="FA72" s="64" t="str">
        <f ca="1">TEXT(EX72,"[DBnum2]")&amp;"元整"</f>
        <v>叁万柒仟叁佰伍拾陆元整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15</v>
      </c>
      <c r="BE73" s="172">
        <f ca="1">IF(BJ73=0,0,IF(COUNTIF($BG73:$BG$107,BG73)&lt;2,1,0))</f>
        <v>1</v>
      </c>
      <c r="BF73" s="172">
        <v>36</v>
      </c>
      <c r="BG73" s="172" t="str">
        <f>R187</f>
        <v>材树</v>
      </c>
      <c r="BH73" s="220">
        <f t="shared" ref="BH73:BH104" si="93">ROUND(T187,2)</f>
        <v>4</v>
      </c>
      <c r="BI73" s="172" t="str">
        <f>U187</f>
        <v>棵</v>
      </c>
      <c r="BJ73" s="172">
        <f ca="1">X187</f>
        <v>80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果树</v>
      </c>
      <c r="BH74" s="220">
        <f t="shared" si="93"/>
        <v>4</v>
      </c>
      <c r="BI74" s="172" t="str">
        <f t="shared" ref="BI74:BI104" si="95">U188</f>
        <v>棵</v>
      </c>
      <c r="BJ74" s="172">
        <f ca="1" t="shared" ref="BJ74:BJ104" si="96">X188</f>
        <v>800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果树</v>
      </c>
      <c r="BH75" s="220">
        <f t="shared" si="93"/>
        <v>1</v>
      </c>
      <c r="BI75" s="172" t="str">
        <f t="shared" si="95"/>
        <v>棵</v>
      </c>
      <c r="BJ75" s="172">
        <f ca="1" t="shared" si="96"/>
        <v>400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16</v>
      </c>
      <c r="BE76" s="172">
        <f ca="1">IF(BJ76=0,0,IF(COUNTIF($BG76:$BG$107,BG76)&lt;2,1,0))</f>
        <v>1</v>
      </c>
      <c r="BF76" s="172">
        <v>39</v>
      </c>
      <c r="BG76" s="172" t="str">
        <f t="shared" si="94"/>
        <v>果树</v>
      </c>
      <c r="BH76" s="220">
        <f t="shared" si="93"/>
        <v>1</v>
      </c>
      <c r="BI76" s="172" t="str">
        <f t="shared" si="95"/>
        <v>棵</v>
      </c>
      <c r="BJ76" s="172">
        <f ca="1" t="shared" si="96"/>
        <v>500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17</v>
      </c>
      <c r="BE77" s="172">
        <f>IF(BJ77=0,0,IF(COUNTIF($BG77:$BG$107,BG77)&lt;2,1,0))</f>
        <v>1</v>
      </c>
      <c r="BF77" s="172">
        <v>40</v>
      </c>
      <c r="BG77" s="172" t="str">
        <f t="shared" si="94"/>
        <v>P1</v>
      </c>
      <c r="BH77" s="220">
        <f t="shared" si="93"/>
        <v>4.92</v>
      </c>
      <c r="BI77" s="172" t="str">
        <f t="shared" si="95"/>
        <v>㎡</v>
      </c>
      <c r="BJ77" s="172">
        <f t="shared" si="96"/>
        <v>172</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18</v>
      </c>
      <c r="BE78" s="172">
        <f ca="1">IF(BJ78=0,0,IF(COUNTIF($BG78:$BG$107,BG78)&lt;2,1,0))</f>
        <v>1</v>
      </c>
      <c r="BF78" s="172">
        <v>41</v>
      </c>
      <c r="BG78" s="172" t="str">
        <f t="shared" si="94"/>
        <v>砖墙</v>
      </c>
      <c r="BH78" s="220">
        <f t="shared" si="93"/>
        <v>16.1</v>
      </c>
      <c r="BI78" s="172" t="str">
        <f t="shared" si="95"/>
        <v>㎡</v>
      </c>
      <c r="BJ78" s="172">
        <f ca="1" t="shared" si="96"/>
        <v>2254</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19</v>
      </c>
      <c r="BE79" s="172">
        <f>IF(BJ79=0,0,IF(COUNTIF($BG79:$BG$107,BG79)&lt;2,1,0))</f>
        <v>1</v>
      </c>
      <c r="BF79" s="172">
        <v>42</v>
      </c>
      <c r="BG79" s="172" t="str">
        <f t="shared" si="94"/>
        <v>P2</v>
      </c>
      <c r="BH79" s="220">
        <f t="shared" si="93"/>
        <v>18.57</v>
      </c>
      <c r="BI79" s="172" t="str">
        <f t="shared" si="95"/>
        <v>㎡</v>
      </c>
      <c r="BJ79" s="172">
        <f t="shared" si="96"/>
        <v>929</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20</v>
      </c>
      <c r="BE80" s="172">
        <f ca="1">IF(BJ80=0,0,IF(COUNTIF($BG80:$BG$107,BG80)&lt;2,1,0))</f>
        <v>1</v>
      </c>
      <c r="BF80" s="172">
        <v>43</v>
      </c>
      <c r="BG80" s="172" t="str">
        <f t="shared" si="94"/>
        <v>水泥地面</v>
      </c>
      <c r="BH80" s="220">
        <f t="shared" si="93"/>
        <v>18</v>
      </c>
      <c r="BI80" s="172" t="str">
        <f t="shared" si="95"/>
        <v>㎡</v>
      </c>
      <c r="BJ80" s="172">
        <f ca="1" t="shared" si="96"/>
        <v>900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报告编号：康正（容城县）2024评字第7号-东牛村6-16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1478</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王双才</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37356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叁万柒仟叁佰伍拾陆元整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298" t="s">
        <v>3</v>
      </c>
      <c r="C185" s="298" t="s">
        <v>2</v>
      </c>
      <c r="D185" s="298" t="s">
        <v>975</v>
      </c>
      <c r="E185" s="298"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212</v>
      </c>
      <c r="F186" s="147" t="str">
        <f t="shared" ref="F186:F213" si="141">D186</f>
        <v>大门</v>
      </c>
      <c r="G186" s="300">
        <f>2*3*2</f>
        <v>12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2160</v>
      </c>
      <c r="M186" s="110"/>
      <c r="N186" s="102">
        <v>35</v>
      </c>
      <c r="O186" s="103" t="s">
        <v>29</v>
      </c>
      <c r="P186" s="103" t="s">
        <v>227</v>
      </c>
      <c r="Q186" s="299"/>
      <c r="R186" s="309" t="str">
        <f>P186</f>
        <v>门垛</v>
      </c>
      <c r="S186" s="310"/>
      <c r="T186" s="303">
        <v>1</v>
      </c>
      <c r="U186" s="311" t="str">
        <f>IFERROR(IF(Q186="",VLOOKUP(R186,价格表,2,0),(VLOOKUP(Q186,IF({1,0},价格引用表!K:K,价格引用表!I:I),2,0))),"")</f>
        <v>对</v>
      </c>
      <c r="V186" s="312">
        <f>0.7*0.7*2*3.5*583+3.5*0.7*2*85</f>
        <v>2416.19</v>
      </c>
      <c r="W186" s="307">
        <v>1</v>
      </c>
      <c r="X186" s="312">
        <f>ROUND(IFERROR(ROUND(T186,2)*V186*W186,),0)</f>
        <v>2416</v>
      </c>
    </row>
    <row r="187" ht="18" customHeight="1" spans="1:24">
      <c r="A187" s="110"/>
      <c r="B187" s="102">
        <v>2</v>
      </c>
      <c r="C187" s="103" t="s">
        <v>29</v>
      </c>
      <c r="D187" s="103" t="s">
        <v>206</v>
      </c>
      <c r="E187" s="299" t="s">
        <v>218</v>
      </c>
      <c r="F187" s="147" t="str">
        <f t="shared" si="141"/>
        <v>砖墙</v>
      </c>
      <c r="G187" s="300">
        <f>0.9*2.3+2.8*3+4*2.4</f>
        <v>20.07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2810</v>
      </c>
      <c r="M187" s="110"/>
      <c r="N187" s="102">
        <v>36</v>
      </c>
      <c r="O187" s="103" t="s">
        <v>34</v>
      </c>
      <c r="P187" s="103" t="s">
        <v>341</v>
      </c>
      <c r="Q187" s="299" t="s">
        <v>385</v>
      </c>
      <c r="R187" s="309" t="str">
        <f t="shared" ref="R187:R212" si="143">P187</f>
        <v>材树</v>
      </c>
      <c r="S187" s="310"/>
      <c r="T187" s="105">
        <v>4</v>
      </c>
      <c r="U187" s="311" t="str">
        <f>IFERROR(IF(Q187="",VLOOKUP(R187,价格表,2,0),(VLOOKUP(Q187,IF({1,0},价格引用表!K:K,价格引用表!I:I),2,0))),"")</f>
        <v>棵</v>
      </c>
      <c r="V187" s="312">
        <f ca="1">IF(Q187="",VLOOKUP(R187,价格表,5,0),VLOOKUP(Q187,INDIRECT("价格引用表!K"&amp;MATCH(R187,价格引用表!H:H,0)&amp;":L1200"),2,0))</f>
        <v>20</v>
      </c>
      <c r="W187" s="307">
        <v>1</v>
      </c>
      <c r="X187" s="312">
        <f ca="1" t="shared" ref="X187:X218" si="144">ROUND(IFERROR(ROUND(T187,2)*V187*W187,),0)</f>
        <v>80</v>
      </c>
    </row>
    <row r="188" ht="18" customHeight="1" spans="1:24">
      <c r="A188" s="110"/>
      <c r="B188" s="102">
        <v>3</v>
      </c>
      <c r="C188" s="103" t="s">
        <v>29</v>
      </c>
      <c r="D188" s="103" t="s">
        <v>206</v>
      </c>
      <c r="E188" s="299" t="s">
        <v>224</v>
      </c>
      <c r="F188" s="147" t="str">
        <f t="shared" si="141"/>
        <v>砖墙</v>
      </c>
      <c r="G188" s="300">
        <f>2*3.3</f>
        <v>6.6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1188</v>
      </c>
      <c r="M188" s="110"/>
      <c r="N188" s="102">
        <v>37</v>
      </c>
      <c r="O188" s="103" t="s">
        <v>34</v>
      </c>
      <c r="P188" s="103" t="s">
        <v>343</v>
      </c>
      <c r="Q188" s="299" t="s">
        <v>404</v>
      </c>
      <c r="R188" s="309" t="str">
        <f t="shared" si="143"/>
        <v>果树</v>
      </c>
      <c r="S188" s="310"/>
      <c r="T188" s="105">
        <v>4</v>
      </c>
      <c r="U188" s="311" t="str">
        <f>IFERROR(IF(Q188="",VLOOKUP(R188,价格表,2,0),(VLOOKUP(Q188,IF({1,0},价格引用表!K:K,价格引用表!I:I),2,0))),"")</f>
        <v>棵</v>
      </c>
      <c r="V188" s="312">
        <f ca="1">IF(Q188="",VLOOKUP(R188,价格表,5,0),VLOOKUP(Q188,INDIRECT("价格引用表!K"&amp;MATCH(R188,价格引用表!H:H,0)&amp;":L1200"),2,0))</f>
        <v>200</v>
      </c>
      <c r="W188" s="307">
        <v>1</v>
      </c>
      <c r="X188" s="312">
        <f ca="1" t="shared" si="144"/>
        <v>800</v>
      </c>
    </row>
    <row r="189" ht="18" customHeight="1" spans="1:24">
      <c r="A189" s="110"/>
      <c r="B189" s="102">
        <v>4</v>
      </c>
      <c r="C189" s="103" t="s">
        <v>32</v>
      </c>
      <c r="D189" s="103" t="s">
        <v>246</v>
      </c>
      <c r="E189" s="299"/>
      <c r="F189" s="147" t="str">
        <f t="shared" si="141"/>
        <v>平砖地面</v>
      </c>
      <c r="G189" s="302">
        <f>8.5*4.5+7.3*(4.5+8.5)+4*2.5</f>
        <v>143.15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3579</v>
      </c>
      <c r="M189" s="110"/>
      <c r="N189" s="102">
        <v>38</v>
      </c>
      <c r="O189" s="103" t="s">
        <v>34</v>
      </c>
      <c r="P189" s="103" t="s">
        <v>343</v>
      </c>
      <c r="Q189" s="299" t="s">
        <v>405</v>
      </c>
      <c r="R189" s="309" t="str">
        <f t="shared" si="143"/>
        <v>果树</v>
      </c>
      <c r="S189" s="310"/>
      <c r="T189" s="105">
        <v>1</v>
      </c>
      <c r="U189" s="311" t="str">
        <f>IFERROR(IF(Q189="",VLOOKUP(R189,价格表,2,0),(VLOOKUP(Q189,IF({1,0},价格引用表!K:K,价格引用表!I:I),2,0))),"")</f>
        <v>棵</v>
      </c>
      <c r="V189" s="312">
        <f ca="1">IF(Q189="",VLOOKUP(R189,价格表,5,0),VLOOKUP(Q189,INDIRECT("价格引用表!K"&amp;MATCH(R189,价格引用表!H:H,0)&amp;":L1200"),2,0))</f>
        <v>400</v>
      </c>
      <c r="W189" s="307">
        <v>1</v>
      </c>
      <c r="X189" s="312">
        <f ca="1" t="shared" si="144"/>
        <v>400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t="s">
        <v>34</v>
      </c>
      <c r="P190" s="103" t="s">
        <v>343</v>
      </c>
      <c r="Q190" s="299" t="s">
        <v>406</v>
      </c>
      <c r="R190" s="309" t="str">
        <f t="shared" si="143"/>
        <v>果树</v>
      </c>
      <c r="S190" s="310"/>
      <c r="T190" s="105">
        <v>1</v>
      </c>
      <c r="U190" s="311" t="str">
        <f>IFERROR(IF(Q190="",VLOOKUP(R190,价格表,2,0),(VLOOKUP(Q190,IF({1,0},价格引用表!K:K,价格引用表!I:I),2,0))),"")</f>
        <v>棵</v>
      </c>
      <c r="V190" s="312">
        <f ca="1">IF(Q190="",VLOOKUP(R190,价格表,5,0),VLOOKUP(Q190,INDIRECT("价格引用表!K"&amp;MATCH(R190,价格引用表!H:H,0)&amp;":L1200"),2,0))</f>
        <v>500</v>
      </c>
      <c r="W190" s="307">
        <v>1</v>
      </c>
      <c r="X190" s="312">
        <f ca="1" t="shared" si="144"/>
        <v>500</v>
      </c>
    </row>
    <row r="191" ht="18" customHeight="1" spans="1:24">
      <c r="A191" s="110"/>
      <c r="B191" s="102">
        <v>6</v>
      </c>
      <c r="C191" s="103" t="s">
        <v>32</v>
      </c>
      <c r="D191" s="103" t="s">
        <v>328</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t="s">
        <v>1053</v>
      </c>
      <c r="S191" s="310"/>
      <c r="T191" s="105">
        <v>4.92</v>
      </c>
      <c r="U191" s="311" t="s">
        <v>12</v>
      </c>
      <c r="V191" s="312">
        <v>35</v>
      </c>
      <c r="W191" s="307">
        <v>1</v>
      </c>
      <c r="X191" s="312">
        <f t="shared" si="144"/>
        <v>172</v>
      </c>
    </row>
    <row r="192" ht="18" customHeight="1" spans="1:24">
      <c r="A192" s="110"/>
      <c r="B192" s="102">
        <v>7</v>
      </c>
      <c r="C192" s="103" t="s">
        <v>32</v>
      </c>
      <c r="D192" s="103" t="s">
        <v>334</v>
      </c>
      <c r="E192" s="299"/>
      <c r="F192" s="147" t="str">
        <f t="shared" si="141"/>
        <v>宽带</v>
      </c>
      <c r="G192" s="302">
        <v>2</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200</v>
      </c>
      <c r="M192" s="110"/>
      <c r="N192" s="102">
        <v>41</v>
      </c>
      <c r="O192" s="103" t="s">
        <v>29</v>
      </c>
      <c r="P192" s="103" t="s">
        <v>206</v>
      </c>
      <c r="Q192" s="299" t="s">
        <v>218</v>
      </c>
      <c r="R192" s="309" t="str">
        <f t="shared" ref="R192:R194" si="145">P192</f>
        <v>砖墙</v>
      </c>
      <c r="S192" s="310"/>
      <c r="T192" s="105">
        <f>(2.2+2.4*2)*2.3</f>
        <v>16.1</v>
      </c>
      <c r="U192" s="311" t="str">
        <f>IFERROR(IF(Q192="",VLOOKUP(R192,价格表,2,0),(VLOOKUP(Q192,IF({1,0},价格引用表!K:K,价格引用表!I:I),2,0))),"")</f>
        <v>㎡</v>
      </c>
      <c r="V192" s="312">
        <f ca="1">IF(Q192="",VLOOKUP(R192,价格表,5,0),VLOOKUP(Q192,INDIRECT("价格引用表!K"&amp;MATCH(R192,价格引用表!H:H,0)&amp;":L1200"),2,0))</f>
        <v>140</v>
      </c>
      <c r="W192" s="307">
        <v>1</v>
      </c>
      <c r="X192" s="312">
        <f ca="1" t="shared" si="144"/>
        <v>2254</v>
      </c>
    </row>
    <row r="193" ht="18" customHeight="1" spans="1:24">
      <c r="A193" s="110"/>
      <c r="B193" s="102">
        <v>8</v>
      </c>
      <c r="C193" s="103" t="s">
        <v>32</v>
      </c>
      <c r="D193" s="103" t="s">
        <v>335</v>
      </c>
      <c r="E193" s="299"/>
      <c r="F193" s="147" t="str">
        <f t="shared" si="141"/>
        <v>有线电视</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t="s">
        <v>1054</v>
      </c>
      <c r="S193" s="310"/>
      <c r="T193" s="105">
        <v>18.57</v>
      </c>
      <c r="U193" s="311" t="s">
        <v>12</v>
      </c>
      <c r="V193" s="312">
        <v>50</v>
      </c>
      <c r="W193" s="307">
        <v>1</v>
      </c>
      <c r="X193" s="312">
        <f t="shared" si="144"/>
        <v>929</v>
      </c>
    </row>
    <row r="194" ht="18" customHeight="1" spans="1:24">
      <c r="A194" s="110"/>
      <c r="B194" s="102">
        <v>9</v>
      </c>
      <c r="C194" s="103" t="s">
        <v>32</v>
      </c>
      <c r="D194" s="103" t="s">
        <v>289</v>
      </c>
      <c r="E194" s="299" t="s">
        <v>337</v>
      </c>
      <c r="F194" s="147" t="str">
        <f t="shared" si="141"/>
        <v>台阶</v>
      </c>
      <c r="G194" s="302">
        <f>2*0.8*2</f>
        <v>3.2</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1120</v>
      </c>
      <c r="M194" s="110"/>
      <c r="N194" s="102">
        <v>43</v>
      </c>
      <c r="O194" s="103" t="s">
        <v>32</v>
      </c>
      <c r="P194" s="103" t="s">
        <v>244</v>
      </c>
      <c r="Q194" s="299"/>
      <c r="R194" s="309" t="str">
        <f t="shared" si="145"/>
        <v>水泥地面</v>
      </c>
      <c r="S194" s="310"/>
      <c r="T194" s="105">
        <f>4*4.5</f>
        <v>18</v>
      </c>
      <c r="U194" s="311" t="str">
        <f>IFERROR(IF(Q194="",VLOOKUP(R194,价格表,2,0),(VLOOKUP(Q194,IF({1,0},价格引用表!K:K,价格引用表!I:I),2,0))),"")</f>
        <v>㎡</v>
      </c>
      <c r="V194" s="312">
        <f ca="1">IF(Q194="",VLOOKUP(R194,价格表,5,0),VLOOKUP(Q194,INDIRECT("价格引用表!K"&amp;MATCH(R194,价格引用表!H:H,0)&amp;":L1200"),2,0))</f>
        <v>50</v>
      </c>
      <c r="W194" s="307">
        <v>1</v>
      </c>
      <c r="X194" s="312">
        <f ca="1" t="shared" si="144"/>
        <v>900</v>
      </c>
    </row>
    <row r="195" ht="18" customHeight="1" spans="1:24">
      <c r="A195" s="110"/>
      <c r="B195" s="102">
        <v>10</v>
      </c>
      <c r="C195" s="103" t="s">
        <v>32</v>
      </c>
      <c r="D195" s="103" t="s">
        <v>280</v>
      </c>
      <c r="E195" s="299"/>
      <c r="F195" s="147" t="str">
        <f t="shared" si="141"/>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600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303</v>
      </c>
      <c r="E196" s="299"/>
      <c r="F196" s="147" t="str">
        <f t="shared" si="141"/>
        <v>灶台</v>
      </c>
      <c r="G196" s="302">
        <v>2</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3.3*17</f>
        <v>56.1</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10098</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332</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997</v>
      </c>
      <c r="O219" s="319"/>
      <c r="P219" s="319"/>
      <c r="Q219" s="326"/>
      <c r="R219" s="327"/>
      <c r="S219" s="328"/>
      <c r="T219" s="105"/>
      <c r="U219" s="311"/>
      <c r="V219" s="327">
        <f ca="1">SUM(L186:L219,X186:X218)</f>
        <v>37356</v>
      </c>
      <c r="W219" s="329"/>
      <c r="X219" s="328"/>
    </row>
    <row r="220" ht="42" customHeight="1" spans="1:24">
      <c r="A220" s="425" t="s">
        <v>1055</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1056</v>
      </c>
      <c r="S220" s="320"/>
      <c r="T220" s="320"/>
      <c r="U220" s="316">
        <f ca="1">V219</f>
        <v>37356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1057</v>
      </c>
      <c r="E222" s="317" t="e">
        <f>FB43/EX43</f>
        <v>#DIV/0!</v>
      </c>
      <c r="F222" s="202"/>
      <c r="G222" s="202"/>
      <c r="H222" s="202"/>
      <c r="I222" s="202"/>
      <c r="J222" s="202"/>
      <c r="K222" s="202"/>
      <c r="L222" s="202"/>
      <c r="M222" s="202"/>
      <c r="N222" s="202"/>
      <c r="O222" s="202"/>
      <c r="P222" s="202"/>
    </row>
    <row r="223" spans="2:21">
      <c r="B223" s="202"/>
      <c r="C223" s="202"/>
      <c r="D223" s="317" t="s">
        <v>1058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0"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0201020-02-06-0023</v>
      </c>
      <c r="C3" s="36"/>
      <c r="D3" s="36"/>
      <c r="E3" s="37" t="str">
        <f>输机表!U2&amp;输机表!Y2</f>
        <v>康正（容城县）2024评字第7号-东牛村6-16</v>
      </c>
      <c r="F3" s="37"/>
      <c r="G3" s="37"/>
      <c r="H3" s="37"/>
    </row>
    <row r="4" ht="16.5" customHeight="1" spans="1:8">
      <c r="A4" s="38" t="s">
        <v>980</v>
      </c>
      <c r="B4" s="39" t="str">
        <f>输机表!D2</f>
        <v>王双才</v>
      </c>
      <c r="C4" s="40"/>
      <c r="D4" s="41" t="s">
        <v>981</v>
      </c>
      <c r="E4" s="42"/>
      <c r="F4" s="39" t="str">
        <f>输机表!F2</f>
        <v>容城县东牛村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101.78</v>
      </c>
      <c r="C7" s="50">
        <f ca="1">IF(COUNTIF(输机表!$C$4:$C$27,K7&amp;"*")=0,IFERROR(VLOOKUP(K7,房体结构,23,0),""),ROUND(SUMIF(输机表!$C$4:$C$27,K7&amp;"*",输机表!$Z$4:$Z$27)/B7,0))</f>
        <v>1162</v>
      </c>
      <c r="D7" s="50">
        <f ca="1">IFERROR(ROUND(C7*B7,0),"")</f>
        <v>118268</v>
      </c>
      <c r="E7" s="50" t="str">
        <f>IF(COUNTIF(输机表!$C$4:$C$27,L7&amp;"*")&gt;0,L7,IFERROR(VLOOKUP(L7,房体结构,1,0),""))</f>
        <v>F2</v>
      </c>
      <c r="F7" s="51">
        <f ca="1">IF(COUNTIF(输机表!$C$4:$C$27,L7&amp;"*")=0,IFERROR(VLOOKUP(L7,房体结构,17,0),""),SUMIF(输机表!$C$4:$C$27,L7&amp;"*",输机表!$S$4:$S$7))</f>
        <v>31.6</v>
      </c>
      <c r="G7" s="50">
        <f ca="1">IF(COUNTIF(输机表!$C$4:$C$27,L7&amp;"*")=0,IFERROR(VLOOKUP(L7,房体结构,23,0),""),ROUND(SUMIF(输机表!$C$4:$C$27,L7&amp;"*",输机表!$Z$4:$Z$27)/F7,0))</f>
        <v>904</v>
      </c>
      <c r="H7" s="50">
        <f ca="1">IFERROR(ROUND(G7*F7,0),"")</f>
        <v>28566</v>
      </c>
      <c r="K7" s="69" t="s">
        <v>1063</v>
      </c>
      <c r="L7" s="69" t="s">
        <v>953</v>
      </c>
      <c r="M7" s="70" t="s">
        <v>1064</v>
      </c>
      <c r="N7">
        <f ca="1">SUMIFS(B7:B11,A7:A11,"F*")+SUMIFS(F7:F11,E7:E11,"F*")</f>
        <v>156.78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23.4</v>
      </c>
      <c r="C8" s="50">
        <f ca="1">IF(COUNTIF(输机表!$C$4:$C$27,K8&amp;"*")=0,IFERROR(VLOOKUP(K8,房体结构,23,0),""),ROUND(SUMIF(输机表!$C$4:$C$27,K8&amp;"*",输机表!$Z$4:$Z$27)/B8,0))</f>
        <v>792</v>
      </c>
      <c r="D8" s="50">
        <f ca="1" t="shared" ref="D8:D11" si="0">IFERROR(ROUND(C8*B8,0),"")</f>
        <v>18533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1065</v>
      </c>
      <c r="L8" s="69" t="s">
        <v>1066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1067</v>
      </c>
      <c r="L9" s="69" t="s">
        <v>1068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1069</v>
      </c>
      <c r="L10" s="69" t="s">
        <v>1070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1071</v>
      </c>
      <c r="L11" s="69" t="s">
        <v>1072</v>
      </c>
      <c r="M11" s="71"/>
    </row>
    <row r="12" ht="19.5" customHeight="1" spans="1:13">
      <c r="A12" s="48" t="s">
        <v>991</v>
      </c>
      <c r="B12" s="48"/>
      <c r="C12" s="52">
        <f ca="1">SUM(B7:B11)+SUM(F7:F11)</f>
        <v>156.78</v>
      </c>
      <c r="D12" s="53"/>
      <c r="E12" s="54" t="s">
        <v>992</v>
      </c>
      <c r="F12" s="54"/>
      <c r="G12" s="55">
        <f ca="1">SUM(D7:D11)+SUM(H7:H11)</f>
        <v>165367</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12</v>
      </c>
      <c r="C15" s="58" t="str">
        <f ca="1" t="shared" ref="C15:C26" si="4">IFERROR(VLOOKUP(K15,附属物位置,6,0),"")</f>
        <v>㎡</v>
      </c>
      <c r="D15" s="59">
        <f ca="1" t="shared" ref="D15:D26" si="5">IF(A15="","",SUMIF(附属物名称,A15,附属物金额))</f>
        <v>2160</v>
      </c>
      <c r="E15" s="59" t="str">
        <f ca="1" t="shared" ref="E15:E26" si="6">IFERROR(VLOOKUP(L15,附属物位置,4,0),"")</f>
        <v>平砖地面</v>
      </c>
      <c r="F15" s="58">
        <f ca="1" t="shared" ref="F15:F40" si="7">IF(E15="","",SUMIF(附属物名称,E15,附属物数量))</f>
        <v>143.15</v>
      </c>
      <c r="G15" s="58" t="str">
        <f ca="1" t="shared" ref="G15:G26" si="8">IFERROR(VLOOKUP(L15,附属物位置,6,0),"")</f>
        <v>㎡</v>
      </c>
      <c r="H15" s="59">
        <f ca="1" t="shared" ref="H15:H26" si="9">IF(E15="","",SUMIF(附属物名称,E15,附属物金额))</f>
        <v>3579</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空调</v>
      </c>
      <c r="F16" s="58">
        <f ca="1" t="shared" si="7"/>
        <v>2</v>
      </c>
      <c r="G16" s="58" t="str">
        <f ca="1" t="shared" si="8"/>
        <v>台</v>
      </c>
      <c r="H16" s="59">
        <f ca="1" t="shared" si="9"/>
        <v>800</v>
      </c>
      <c r="K16" s="72">
        <v>3</v>
      </c>
      <c r="L16" s="72">
        <v>4</v>
      </c>
      <c r="M16" s="71"/>
    </row>
    <row r="17" ht="17.25" customHeight="1" spans="1:13">
      <c r="A17" s="58" t="str">
        <f ca="1" t="shared" si="2"/>
        <v>宽带</v>
      </c>
      <c r="B17" s="58">
        <f ca="1" t="shared" si="3"/>
        <v>2</v>
      </c>
      <c r="C17" s="58" t="str">
        <f ca="1" t="shared" si="4"/>
        <v>条</v>
      </c>
      <c r="D17" s="59">
        <f ca="1" t="shared" si="5"/>
        <v>200</v>
      </c>
      <c r="E17" s="59" t="str">
        <f ca="1" t="shared" si="6"/>
        <v>有线电视</v>
      </c>
      <c r="F17" s="58">
        <f ca="1" t="shared" si="7"/>
        <v>1</v>
      </c>
      <c r="G17" s="58" t="str">
        <f ca="1" t="shared" si="8"/>
        <v>条</v>
      </c>
      <c r="H17" s="59">
        <f ca="1" t="shared" si="9"/>
        <v>100</v>
      </c>
      <c r="K17" s="72">
        <v>5</v>
      </c>
      <c r="L17" s="72">
        <v>6</v>
      </c>
      <c r="M17" s="71"/>
    </row>
    <row r="18" ht="17.25" customHeight="1" spans="1:13">
      <c r="A18" s="58" t="str">
        <f ca="1" t="shared" si="2"/>
        <v>台阶</v>
      </c>
      <c r="B18" s="58">
        <f ca="1" t="shared" si="3"/>
        <v>3.2</v>
      </c>
      <c r="C18" s="58" t="str">
        <f ca="1" t="shared" si="4"/>
        <v>㎡</v>
      </c>
      <c r="D18" s="59">
        <f ca="1" t="shared" si="5"/>
        <v>1120</v>
      </c>
      <c r="E18" s="59" t="str">
        <f ca="1" t="shared" si="6"/>
        <v>渗水井</v>
      </c>
      <c r="F18" s="58">
        <f ca="1" t="shared" si="7"/>
        <v>1</v>
      </c>
      <c r="G18" s="58" t="str">
        <f ca="1" t="shared" si="8"/>
        <v>个</v>
      </c>
      <c r="H18" s="59">
        <f ca="1" t="shared" si="9"/>
        <v>600</v>
      </c>
      <c r="K18" s="72">
        <v>7</v>
      </c>
      <c r="L18" s="72">
        <v>8</v>
      </c>
      <c r="M18" s="71"/>
    </row>
    <row r="19" ht="17.25" customHeight="1" spans="1:13">
      <c r="A19" s="58" t="str">
        <f ca="1" t="shared" si="2"/>
        <v>灶台</v>
      </c>
      <c r="B19" s="58">
        <f ca="1" t="shared" si="3"/>
        <v>2</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水泥、水磨石平台</v>
      </c>
      <c r="B20" s="58">
        <f ca="1" t="shared" si="3"/>
        <v>56.1</v>
      </c>
      <c r="C20" s="58" t="str">
        <f ca="1" t="shared" si="4"/>
        <v>㎡</v>
      </c>
      <c r="D20" s="59">
        <f ca="1" t="shared" si="5"/>
        <v>10098</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门垛</v>
      </c>
      <c r="F21" s="58">
        <f ca="1" t="shared" si="7"/>
        <v>1</v>
      </c>
      <c r="G21" s="58" t="str">
        <f ca="1" t="shared" si="8"/>
        <v>对</v>
      </c>
      <c r="H21" s="59">
        <f ca="1" t="shared" si="9"/>
        <v>2416</v>
      </c>
      <c r="K21" s="72">
        <v>13</v>
      </c>
      <c r="L21" s="72">
        <v>14</v>
      </c>
      <c r="M21" s="71"/>
    </row>
    <row r="22" ht="17.25" customHeight="1" spans="1:13">
      <c r="A22" s="58" t="str">
        <f ca="1" t="shared" si="2"/>
        <v>材树</v>
      </c>
      <c r="B22" s="58">
        <f ca="1" t="shared" si="3"/>
        <v>4</v>
      </c>
      <c r="C22" s="58" t="str">
        <f ca="1" t="shared" si="4"/>
        <v>棵</v>
      </c>
      <c r="D22" s="59">
        <f ca="1" t="shared" si="5"/>
        <v>80</v>
      </c>
      <c r="E22" s="59" t="str">
        <f ca="1" t="shared" si="6"/>
        <v>果树</v>
      </c>
      <c r="F22" s="58">
        <f ca="1" t="shared" si="7"/>
        <v>6</v>
      </c>
      <c r="G22" s="58" t="str">
        <f ca="1" t="shared" si="8"/>
        <v>棵</v>
      </c>
      <c r="H22" s="59">
        <f ca="1" t="shared" si="9"/>
        <v>1700</v>
      </c>
      <c r="K22" s="72">
        <v>15</v>
      </c>
      <c r="L22" s="72">
        <v>16</v>
      </c>
      <c r="M22" s="71"/>
    </row>
    <row r="23" ht="17.25" customHeight="1" spans="1:13">
      <c r="A23" s="58" t="str">
        <f ca="1" t="shared" si="2"/>
        <v>P1</v>
      </c>
      <c r="B23" s="58">
        <f ca="1" t="shared" si="3"/>
        <v>4.92</v>
      </c>
      <c r="C23" s="58" t="str">
        <f ca="1" t="shared" si="4"/>
        <v>㎡</v>
      </c>
      <c r="D23" s="59">
        <f ca="1" t="shared" si="5"/>
        <v>172</v>
      </c>
      <c r="E23" s="59" t="str">
        <f ca="1" t="shared" si="6"/>
        <v>砖墙</v>
      </c>
      <c r="F23" s="58">
        <f ca="1" t="shared" si="7"/>
        <v>42.77</v>
      </c>
      <c r="G23" s="58" t="str">
        <f ca="1" t="shared" si="8"/>
        <v>㎡</v>
      </c>
      <c r="H23" s="59">
        <f ca="1" t="shared" si="9"/>
        <v>6252</v>
      </c>
      <c r="K23" s="72">
        <v>17</v>
      </c>
      <c r="L23" s="72">
        <v>18</v>
      </c>
      <c r="M23" s="71"/>
    </row>
    <row r="24" ht="17.25" customHeight="1" spans="1:13">
      <c r="A24" s="58" t="str">
        <f ca="1" t="shared" si="2"/>
        <v>P2</v>
      </c>
      <c r="B24" s="58">
        <f ca="1" t="shared" si="3"/>
        <v>18.57</v>
      </c>
      <c r="C24" s="58" t="str">
        <f ca="1" t="shared" si="4"/>
        <v>㎡</v>
      </c>
      <c r="D24" s="59">
        <f ca="1" t="shared" si="5"/>
        <v>929</v>
      </c>
      <c r="E24" s="59" t="str">
        <f ca="1" t="shared" si="6"/>
        <v>水泥地面</v>
      </c>
      <c r="F24" s="58">
        <f ca="1" t="shared" si="7"/>
        <v>18</v>
      </c>
      <c r="G24" s="58" t="str">
        <f ca="1" t="shared" si="8"/>
        <v>㎡</v>
      </c>
      <c r="H24" s="59">
        <f ca="1" t="shared" si="9"/>
        <v>900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37356</v>
      </c>
      <c r="H41" s="61"/>
      <c r="K41" s="72">
        <v>53</v>
      </c>
      <c r="M41" s="71"/>
    </row>
    <row r="42" ht="17.25" customHeight="1" spans="1:8">
      <c r="A42" s="60" t="s">
        <v>999</v>
      </c>
      <c r="B42" s="61"/>
      <c r="C42" s="62">
        <f ca="1">G41+G12</f>
        <v>202723</v>
      </c>
      <c r="D42" s="61"/>
      <c r="E42" s="63" t="s">
        <v>1000</v>
      </c>
      <c r="F42" s="64" t="str">
        <f ca="1">TEXT(C42,"[DBnum2]")&amp;"元整"</f>
        <v>贰拾万贰仟柒佰贰拾叁元整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45" customHeight="1" spans="1:17">
      <c r="A29" s="8"/>
      <c r="B29" s="30" t="s">
        <v>1034</v>
      </c>
      <c r="C29" s="30"/>
      <c r="D29" s="30"/>
      <c r="E29" s="30"/>
      <c r="F29" s="30"/>
      <c r="G29" s="30" t="s">
        <v>1035</v>
      </c>
      <c r="H29" s="31"/>
      <c r="I29" s="31"/>
      <c r="J29" s="31"/>
      <c r="K29" s="30" t="s">
        <v>1036</v>
      </c>
      <c r="L29" s="30"/>
      <c r="M29" s="30"/>
      <c r="N29" s="30"/>
      <c r="O29" s="30"/>
      <c r="P29" s="32" t="s">
        <v>1037</v>
      </c>
      <c r="Q29" s="32"/>
    </row>
    <row r="30" ht="32.4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4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康正（容城县）2024评字第7号-东牛村6-16</v>
      </c>
      <c r="B2" s="2"/>
      <c r="C2" s="2"/>
      <c r="D2" s="2"/>
      <c r="E2" s="2"/>
      <c r="F2" s="2"/>
      <c r="G2" s="2"/>
      <c r="H2" s="2"/>
      <c r="I2" s="2"/>
      <c r="J2" s="2"/>
      <c r="K2" s="2"/>
      <c r="L2" s="2"/>
      <c r="M2" s="2"/>
      <c r="N2" s="2"/>
      <c r="O2" s="2"/>
      <c r="P2" s="2"/>
      <c r="Q2" s="2"/>
    </row>
    <row r="3" spans="1:17">
      <c r="A3" s="3" t="s">
        <v>1005</v>
      </c>
      <c r="B3" s="3"/>
      <c r="C3" s="3"/>
      <c r="D3" s="3"/>
      <c r="E3" s="4" t="str">
        <f>输机表!AB2</f>
        <v>容城县征迁任务评估服务采购项目</v>
      </c>
      <c r="F3" s="5"/>
      <c r="G3" s="5"/>
      <c r="H3" s="5"/>
      <c r="I3" s="5"/>
      <c r="J3" s="5"/>
      <c r="K3" s="5"/>
      <c r="L3" s="5"/>
      <c r="M3" s="5"/>
      <c r="N3" s="5"/>
      <c r="O3" s="5"/>
      <c r="P3" s="5"/>
      <c r="Q3" s="5"/>
    </row>
    <row r="4" spans="1:17">
      <c r="A4" s="3" t="s">
        <v>1006</v>
      </c>
      <c r="B4" s="3"/>
      <c r="C4" s="3"/>
      <c r="D4" s="3"/>
      <c r="E4" s="4" t="str">
        <f>输机表!DH2</f>
        <v>容城县征迁安置办公室</v>
      </c>
      <c r="F4" s="5"/>
      <c r="G4" s="5"/>
      <c r="H4" s="5"/>
      <c r="I4" s="5"/>
      <c r="J4" s="5"/>
      <c r="K4" s="5"/>
      <c r="L4" s="5"/>
      <c r="M4" s="5"/>
      <c r="N4" s="5"/>
      <c r="O4" s="5"/>
      <c r="P4" s="5"/>
      <c r="Q4" s="5"/>
    </row>
    <row r="5" spans="1:17">
      <c r="A5" s="6" t="s">
        <v>1007</v>
      </c>
      <c r="B5" s="6"/>
      <c r="C5" s="6"/>
      <c r="D5" s="6"/>
      <c r="E5" s="7" t="s">
        <v>1075</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王双才</v>
      </c>
      <c r="E9" s="9"/>
      <c r="F9" s="9"/>
      <c r="G9" s="9"/>
      <c r="H9" s="9"/>
      <c r="I9" s="9"/>
      <c r="J9" s="9"/>
      <c r="K9" s="9"/>
      <c r="L9" s="9"/>
      <c r="M9" s="9"/>
      <c r="N9" s="9"/>
      <c r="O9" s="9"/>
      <c r="P9" s="9"/>
      <c r="Q9" s="9"/>
    </row>
    <row r="10" spans="1:17">
      <c r="A10" s="9" t="s">
        <v>1013</v>
      </c>
      <c r="B10" s="9"/>
      <c r="C10" s="9"/>
      <c r="D10" s="9" t="str">
        <f>结果通知单!F4</f>
        <v>容城县东牛村</v>
      </c>
      <c r="E10" s="9"/>
      <c r="F10" s="9"/>
      <c r="G10" s="9"/>
      <c r="H10" s="9"/>
      <c r="I10" s="9"/>
      <c r="J10" s="9"/>
      <c r="K10" s="9"/>
      <c r="L10" s="9"/>
      <c r="M10" s="9"/>
      <c r="N10" s="9"/>
      <c r="O10" s="9"/>
      <c r="P10" s="9"/>
      <c r="Q10" s="9"/>
    </row>
    <row r="11" spans="1:17">
      <c r="A11" s="9" t="s">
        <v>1014</v>
      </c>
      <c r="B11" s="9"/>
      <c r="C11" s="9"/>
      <c r="D11" s="10">
        <f ca="1">结果通知单!C12</f>
        <v>156.78</v>
      </c>
      <c r="E11" s="10"/>
      <c r="F11" s="9" t="s">
        <v>12</v>
      </c>
      <c r="G11" s="9"/>
      <c r="H11" s="9"/>
      <c r="I11" s="9"/>
      <c r="J11" s="9"/>
      <c r="K11" s="9"/>
      <c r="L11" s="9"/>
      <c r="M11" s="9"/>
      <c r="N11" s="9"/>
      <c r="O11" s="9"/>
      <c r="P11" s="9"/>
      <c r="Q11" s="9"/>
    </row>
    <row r="12" spans="1:17">
      <c r="A12" s="3" t="s">
        <v>1015</v>
      </c>
      <c r="B12" s="3"/>
      <c r="C12" s="3"/>
      <c r="D12" s="11" t="str">
        <f>输机表!R2</f>
        <v>2023年9月22日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202723</v>
      </c>
      <c r="H26" s="15"/>
      <c r="I26" s="15"/>
      <c r="J26" s="15"/>
      <c r="K26" s="15"/>
      <c r="L26" s="15"/>
      <c r="M26" s="15"/>
      <c r="N26" s="15"/>
      <c r="O26" s="15"/>
      <c r="P26" s="15"/>
      <c r="Q26" s="15"/>
    </row>
    <row r="27" spans="1:17">
      <c r="A27" s="9" t="s">
        <v>1032</v>
      </c>
      <c r="B27" s="9"/>
      <c r="C27" s="9"/>
      <c r="D27" s="9" t="str">
        <f ca="1">结果通知单!F42</f>
        <v>贰拾万贰仟柒佰贰拾叁元整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1076</v>
      </c>
      <c r="F29" s="17"/>
      <c r="G29" s="17" t="s">
        <v>1035</v>
      </c>
      <c r="H29" s="18">
        <v>1120100036</v>
      </c>
      <c r="I29" s="18"/>
      <c r="J29" s="18"/>
      <c r="K29" s="17" t="s">
        <v>1036</v>
      </c>
      <c r="L29" s="17"/>
      <c r="M29" s="17"/>
      <c r="N29" s="17"/>
      <c r="O29" s="17"/>
      <c r="P29" s="28">
        <f>I32</f>
        <v>45559</v>
      </c>
      <c r="Q29" s="28"/>
    </row>
    <row r="30" ht="34.5" customHeight="1" spans="1:17">
      <c r="A30" s="8"/>
      <c r="B30" s="17" t="s">
        <v>1034</v>
      </c>
      <c r="C30" s="17"/>
      <c r="D30" s="17"/>
      <c r="E30" s="17" t="s">
        <v>1077</v>
      </c>
      <c r="F30" s="17"/>
      <c r="G30" s="17" t="s">
        <v>1035</v>
      </c>
      <c r="H30" s="18">
        <v>1120210057</v>
      </c>
      <c r="I30" s="18"/>
      <c r="J30" s="18"/>
      <c r="K30" s="17" t="s">
        <v>1036</v>
      </c>
      <c r="L30" s="17"/>
      <c r="M30" s="17"/>
      <c r="N30" s="17"/>
      <c r="O30" s="17"/>
      <c r="P30" s="28">
        <f>I32</f>
        <v>45559</v>
      </c>
      <c r="Q30" s="28"/>
    </row>
    <row r="31" spans="1:17">
      <c r="A31" s="3" t="s">
        <v>1038</v>
      </c>
      <c r="B31" s="3"/>
      <c r="C31" s="3"/>
      <c r="D31" s="3"/>
      <c r="E31" s="19">
        <f>输机表!DN2</f>
        <v>45545</v>
      </c>
      <c r="F31" s="19"/>
      <c r="G31" s="19"/>
      <c r="H31" s="20"/>
      <c r="I31" s="19"/>
      <c r="J31" s="19"/>
      <c r="K31" s="19"/>
      <c r="L31" s="19"/>
      <c r="M31" s="20"/>
      <c r="N31" s="20"/>
      <c r="O31" s="20"/>
      <c r="P31" s="20"/>
      <c r="Q31" s="20"/>
    </row>
    <row r="32" spans="1:17">
      <c r="A32" s="3" t="s">
        <v>1039</v>
      </c>
      <c r="B32" s="3"/>
      <c r="C32" s="3"/>
      <c r="D32" s="3"/>
      <c r="E32" s="21">
        <f>E31</f>
        <v>45545</v>
      </c>
      <c r="F32" s="21"/>
      <c r="G32" s="21"/>
      <c r="H32" s="22" t="s">
        <v>1078</v>
      </c>
      <c r="I32" s="21">
        <f>E32+14</f>
        <v>45559</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1079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